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69" i="1"/>
  <c r="H65" i="1"/>
  <c r="H61" i="1"/>
  <c r="H56" i="1"/>
  <c r="H51" i="1"/>
  <c r="H48" i="1"/>
  <c r="H43" i="1"/>
  <c r="H40" i="1"/>
  <c r="H38" i="1"/>
  <c r="H36" i="1"/>
  <c r="H32" i="1"/>
  <c r="H29" i="1"/>
  <c r="H28" i="1"/>
  <c r="H25" i="1"/>
  <c r="H26" i="1"/>
  <c r="H17" i="1"/>
  <c r="H8" i="1"/>
  <c r="H6" i="1"/>
  <c r="H30" i="1" l="1"/>
  <c r="H20" i="1" l="1"/>
</calcChain>
</file>

<file path=xl/sharedStrings.xml><?xml version="1.0" encoding="utf-8"?>
<sst xmlns="http://schemas.openxmlformats.org/spreadsheetml/2006/main" count="219" uniqueCount="130">
  <si>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</si>
  <si>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</si>
  <si>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</si>
  <si>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</si>
  <si>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</si>
  <si>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</si>
  <si>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</si>
  <si>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</si>
  <si>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</si>
  <si>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</si>
  <si>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</si>
  <si>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</si>
  <si>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</si>
  <si>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</si>
  <si>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</si>
  <si>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</si>
  <si>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</si>
  <si>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</si>
  <si>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</si>
  <si>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</si>
  <si>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</si>
  <si>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</si>
  <si>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</si>
  <si>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</si>
  <si>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</si>
  <si>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</si>
  <si>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</si>
  <si>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</si>
  <si>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</si>
  <si>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</si>
  <si>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</si>
  <si>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</si>
  <si>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</si>
  <si>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</si>
  <si>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</si>
  <si>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</si>
  <si>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</si>
  <si>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</si>
  <si>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</si>
  <si>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</si>
  <si>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</si>
  <si>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</si>
  <si>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</si>
  <si>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</si>
  <si>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</si>
  <si>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</si>
  <si>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</si>
  <si>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</si>
  <si>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</si>
  <si>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</si>
  <si>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</si>
  <si>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</si>
  <si>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</si>
  <si>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</si>
  <si>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</si>
  <si>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</si>
  <si>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</si>
  <si>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</si>
  <si>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</si>
  <si>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</si>
  <si>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</si>
  <si>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</si>
  <si>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</si>
  <si>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</si>
  <si>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</si>
  <si>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</si>
  <si>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</si>
  <si>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</si>
  <si>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</si>
  <si>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</si>
  <si>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</si>
  <si>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</si>
  <si>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</si>
  <si>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</si>
  <si>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</si>
  <si>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</si>
  <si>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</si>
  <si>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</si>
  <si>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</si>
  <si>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</si>
  <si>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</si>
  <si>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</si>
  <si>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</si>
  <si>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</si>
  <si>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</si>
  <si>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</si>
  <si>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</si>
  <si>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</si>
  <si>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</si>
  <si>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</si>
  <si>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</si>
  <si>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</si>
  <si>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</si>
  <si>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</si>
  <si>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</si>
  <si>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</si>
  <si>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</si>
  <si>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</si>
  <si>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</si>
  <si>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</si>
  <si>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</si>
  <si>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</si>
  <si>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</si>
  <si>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</si>
  <si>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</si>
  <si>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</si>
  <si>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</si>
  <si>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</si>
  <si>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</si>
  <si>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</si>
  <si>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</si>
  <si>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</si>
  <si>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</si>
  <si>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</si>
  <si>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</si>
  <si>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</si>
  <si>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</si>
  <si>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</si>
  <si>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9*7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</si>
  <si>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</si>
  <si>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</si>
  <si>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</si>
  <si>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</si>
  <si>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</si>
  <si>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</si>
  <si>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</si>
  <si>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 ГВС и ХВС не предусмотрено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</si>
  <si>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</si>
  <si>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</si>
  <si>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28 по ул. Симонова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</si>
</sst>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H67" sqref="H67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1" ht="67.5" customHeight="1" thickBot="1" x14ac:dyDescent="0.35">
      <c r="A1" s="59" t="s">
        <v>129</v>
      </c>
      <c r="B1" s="59"/>
      <c r="C1" s="59"/>
      <c r="D1" s="59"/>
      <c r="E1" s="59"/>
      <c r="F1" s="59"/>
      <c r="G1" s="59"/>
      <c r="H1" s="59"/>
      <c r="I1" s="1">
        <v>14338.94</v>
      </c>
      <c r="J1" s="2" t="s">
        <v>118</v>
      </c>
      <c r="K1" s="2">
        <v>252</v>
      </c>
    </row>
    <row r="2" spans="1:11" s="3" customFormat="1" ht="14.4" x14ac:dyDescent="0.3">
      <c r="A2" s="55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60" t="s">
        <v>70</v>
      </c>
      <c r="I2"/>
      <c r="J2"/>
      <c r="K2"/>
    </row>
    <row r="3" spans="1:11" s="4" customFormat="1" ht="98.25" customHeight="1" x14ac:dyDescent="0.3">
      <c r="A3" s="56"/>
      <c r="B3" s="52"/>
      <c r="C3" s="52"/>
      <c r="D3" s="52"/>
      <c r="E3" s="52"/>
      <c r="F3" s="52"/>
      <c r="G3" s="52"/>
      <c r="H3" s="61"/>
      <c r="I3"/>
      <c r="J3"/>
      <c r="K3"/>
    </row>
    <row r="4" spans="1:11" s="4" customFormat="1" ht="15" thickBot="1" x14ac:dyDescent="0.35">
      <c r="A4" s="53" t="s">
        <v>72</v>
      </c>
      <c r="B4" s="54"/>
      <c r="C4" s="54"/>
      <c r="D4" s="54"/>
      <c r="E4" s="54"/>
      <c r="F4" s="54"/>
      <c r="G4" s="54"/>
      <c r="H4" s="16"/>
      <c r="I4"/>
      <c r="J4"/>
      <c r="K4"/>
    </row>
    <row r="5" spans="1:11" s="4" customFormat="1" ht="14.4" x14ac:dyDescent="0.3">
      <c r="A5" s="55" t="s">
        <v>73</v>
      </c>
      <c r="B5" s="51"/>
      <c r="C5" s="51"/>
      <c r="D5" s="51"/>
      <c r="E5" s="51"/>
      <c r="F5" s="51"/>
      <c r="G5" s="51"/>
      <c r="H5" s="17"/>
      <c r="I5"/>
      <c r="J5"/>
      <c r="K5"/>
    </row>
    <row r="6" spans="1:11" s="4" customFormat="1" ht="26.4" x14ac:dyDescent="0.3">
      <c r="A6" s="41" t="s">
        <v>5</v>
      </c>
      <c r="B6" s="44" t="s">
        <v>6</v>
      </c>
      <c r="C6" s="18" t="s">
        <v>7</v>
      </c>
      <c r="D6" s="44" t="s">
        <v>9</v>
      </c>
      <c r="E6" s="44" t="s">
        <v>76</v>
      </c>
      <c r="F6" s="44" t="s">
        <v>89</v>
      </c>
      <c r="G6" s="44" t="s">
        <v>10</v>
      </c>
      <c r="H6" s="19">
        <f>162*5440/I1</f>
        <v>61.460610059042018</v>
      </c>
      <c r="I6"/>
      <c r="J6"/>
      <c r="K6"/>
    </row>
    <row r="7" spans="1:11" s="4" customFormat="1" ht="39.6" x14ac:dyDescent="0.3">
      <c r="A7" s="41"/>
      <c r="B7" s="44"/>
      <c r="C7" s="18" t="s">
        <v>8</v>
      </c>
      <c r="D7" s="44"/>
      <c r="E7" s="44"/>
      <c r="F7" s="44"/>
      <c r="G7" s="44"/>
      <c r="H7" s="19"/>
      <c r="I7"/>
      <c r="J7"/>
      <c r="K7"/>
    </row>
    <row r="8" spans="1:11" s="4" customFormat="1" ht="26.4" x14ac:dyDescent="0.3">
      <c r="A8" s="41" t="s">
        <v>11</v>
      </c>
      <c r="B8" s="44" t="s">
        <v>12</v>
      </c>
      <c r="C8" s="18" t="s">
        <v>7</v>
      </c>
      <c r="D8" s="44" t="s">
        <v>13</v>
      </c>
      <c r="E8" s="44" t="s">
        <v>76</v>
      </c>
      <c r="F8" s="44" t="s">
        <v>89</v>
      </c>
      <c r="G8" s="44" t="s">
        <v>14</v>
      </c>
      <c r="H8" s="19">
        <f>5411*32/I1</f>
        <v>12.075648548637487</v>
      </c>
      <c r="I8"/>
      <c r="J8"/>
      <c r="K8"/>
    </row>
    <row r="9" spans="1:11" s="4" customFormat="1" ht="39.6" x14ac:dyDescent="0.3">
      <c r="A9" s="41"/>
      <c r="B9" s="44"/>
      <c r="C9" s="18" t="s">
        <v>8</v>
      </c>
      <c r="D9" s="44"/>
      <c r="E9" s="44"/>
      <c r="F9" s="44"/>
      <c r="G9" s="44"/>
      <c r="H9" s="19"/>
      <c r="I9"/>
      <c r="J9"/>
      <c r="K9"/>
    </row>
    <row r="10" spans="1:11" s="4" customFormat="1" ht="32.25" customHeight="1" x14ac:dyDescent="0.3">
      <c r="A10" s="49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44" t="s">
        <v>78</v>
      </c>
      <c r="H10" s="19" t="s">
        <v>117</v>
      </c>
      <c r="I10"/>
      <c r="J10"/>
      <c r="K10"/>
    </row>
    <row r="11" spans="1:11" s="4" customFormat="1" ht="40.5" customHeight="1" x14ac:dyDescent="0.3">
      <c r="A11" s="50"/>
      <c r="B11" s="48"/>
      <c r="C11" s="48"/>
      <c r="D11" s="48"/>
      <c r="E11" s="48"/>
      <c r="F11" s="48"/>
      <c r="G11" s="44"/>
      <c r="H11" s="19"/>
      <c r="I11"/>
      <c r="J11"/>
      <c r="K11"/>
    </row>
    <row r="12" spans="1:11" s="4" customFormat="1" ht="37.5" customHeight="1" x14ac:dyDescent="0.3">
      <c r="A12" s="49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44"/>
      <c r="H12" s="19">
        <f>270929/I1</f>
        <v>18.8946323786835</v>
      </c>
      <c r="I12"/>
      <c r="J12"/>
      <c r="K12"/>
    </row>
    <row r="13" spans="1:11" s="4" customFormat="1" ht="41.25" customHeight="1" x14ac:dyDescent="0.3">
      <c r="A13" s="50"/>
      <c r="B13" s="48"/>
      <c r="C13" s="48"/>
      <c r="D13" s="48"/>
      <c r="E13" s="48"/>
      <c r="F13" s="48"/>
      <c r="G13" s="44"/>
      <c r="H13" s="19"/>
      <c r="I13"/>
      <c r="J13"/>
      <c r="K13"/>
    </row>
    <row r="14" spans="1:11" s="4" customFormat="1" ht="35.1" customHeight="1" x14ac:dyDescent="0.3">
      <c r="A14" s="49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47" t="s">
        <v>78</v>
      </c>
      <c r="H14" s="19" t="s">
        <v>110</v>
      </c>
      <c r="I14"/>
      <c r="J14"/>
      <c r="K14"/>
    </row>
    <row r="15" spans="1:11" s="4" customFormat="1" ht="40.5" customHeight="1" thickBot="1" x14ac:dyDescent="0.35">
      <c r="A15" s="57"/>
      <c r="B15" s="58"/>
      <c r="C15" s="58"/>
      <c r="D15" s="58"/>
      <c r="E15" s="58"/>
      <c r="F15" s="58"/>
      <c r="G15" s="58"/>
      <c r="H15" s="20"/>
      <c r="I15"/>
      <c r="J15"/>
      <c r="K15"/>
    </row>
    <row r="16" spans="1:11" s="4" customFormat="1" ht="14.4" x14ac:dyDescent="0.3">
      <c r="A16" s="50" t="s">
        <v>85</v>
      </c>
      <c r="B16" s="48"/>
      <c r="C16" s="48"/>
      <c r="D16" s="48"/>
      <c r="E16" s="48"/>
      <c r="F16" s="48"/>
      <c r="G16" s="21"/>
      <c r="H16" s="22"/>
      <c r="I16"/>
      <c r="J16"/>
      <c r="K16"/>
    </row>
    <row r="17" spans="1:12" s="4" customFormat="1" ht="14.4" x14ac:dyDescent="0.3">
      <c r="A17" s="41">
        <v>6</v>
      </c>
      <c r="B17" s="44" t="s">
        <v>86</v>
      </c>
      <c r="C17" s="18" t="s">
        <v>16</v>
      </c>
      <c r="D17" s="44" t="s">
        <v>88</v>
      </c>
      <c r="E17" s="44" t="s">
        <v>76</v>
      </c>
      <c r="F17" s="44" t="s">
        <v>90</v>
      </c>
      <c r="G17" s="44" t="s">
        <v>18</v>
      </c>
      <c r="H17" s="35">
        <f>336*1070/I1</f>
        <v>25.072983079641869</v>
      </c>
      <c r="I17"/>
      <c r="J17"/>
      <c r="K17"/>
      <c r="L17" s="5"/>
    </row>
    <row r="18" spans="1:12" s="4" customFormat="1" ht="26.4" x14ac:dyDescent="0.3">
      <c r="A18" s="41"/>
      <c r="B18" s="44"/>
      <c r="C18" s="18" t="s">
        <v>17</v>
      </c>
      <c r="D18" s="44"/>
      <c r="E18" s="44"/>
      <c r="F18" s="44"/>
      <c r="G18" s="44"/>
      <c r="H18" s="36"/>
      <c r="I18"/>
      <c r="J18"/>
      <c r="K18"/>
    </row>
    <row r="19" spans="1:12" s="4" customFormat="1" ht="26.4" x14ac:dyDescent="0.3">
      <c r="A19" s="41"/>
      <c r="B19" s="44"/>
      <c r="C19" s="18" t="s">
        <v>87</v>
      </c>
      <c r="D19" s="44"/>
      <c r="E19" s="44"/>
      <c r="F19" s="44"/>
      <c r="G19" s="44"/>
      <c r="H19" s="19"/>
      <c r="I19"/>
      <c r="J19"/>
      <c r="K19"/>
    </row>
    <row r="20" spans="1:12" s="4" customFormat="1" ht="14.4" x14ac:dyDescent="0.3">
      <c r="A20" s="49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19">
        <f>12300/I1</f>
        <v>0.85780399387960338</v>
      </c>
      <c r="I20"/>
      <c r="J20"/>
      <c r="K20"/>
    </row>
    <row r="21" spans="1:12" s="4" customFormat="1" ht="69.900000000000006" customHeight="1" x14ac:dyDescent="0.3">
      <c r="A21" s="50"/>
      <c r="B21" s="48"/>
      <c r="C21" s="48"/>
      <c r="D21" s="48"/>
      <c r="E21" s="48"/>
      <c r="F21" s="48"/>
      <c r="G21" s="48"/>
      <c r="H21" s="19"/>
      <c r="I21"/>
      <c r="J21"/>
      <c r="K21"/>
    </row>
    <row r="22" spans="1:12" s="4" customFormat="1" ht="93" customHeight="1" x14ac:dyDescent="0.3">
      <c r="A22" s="49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19" t="s">
        <v>111</v>
      </c>
      <c r="I22"/>
      <c r="J22"/>
      <c r="K22"/>
    </row>
    <row r="23" spans="1:12" s="4" customFormat="1" ht="15.6" customHeight="1" x14ac:dyDescent="0.3">
      <c r="A23" s="50"/>
      <c r="B23" s="48"/>
      <c r="C23" s="48"/>
      <c r="D23" s="48"/>
      <c r="E23" s="48"/>
      <c r="F23" s="48"/>
      <c r="G23" s="48"/>
      <c r="H23" s="23"/>
      <c r="I23"/>
      <c r="J23"/>
      <c r="K23"/>
    </row>
    <row r="24" spans="1:12" s="4" customFormat="1" ht="15" thickBot="1" x14ac:dyDescent="0.35">
      <c r="A24" s="49" t="s">
        <v>19</v>
      </c>
      <c r="B24" s="47"/>
      <c r="C24" s="47"/>
      <c r="D24" s="47"/>
      <c r="E24" s="47"/>
      <c r="F24" s="47"/>
      <c r="G24" s="24"/>
      <c r="H24" s="23"/>
      <c r="I24"/>
      <c r="J24"/>
      <c r="K24"/>
    </row>
    <row r="25" spans="1:12" s="4" customFormat="1" ht="26.4" x14ac:dyDescent="0.3">
      <c r="A25" s="40">
        <v>9</v>
      </c>
      <c r="B25" s="43" t="s">
        <v>20</v>
      </c>
      <c r="C25" s="25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19">
        <f>7*3.78*7404/I1</f>
        <v>13.662783999375126</v>
      </c>
      <c r="I25"/>
      <c r="J25"/>
      <c r="K25"/>
    </row>
    <row r="26" spans="1:12" s="4" customFormat="1" ht="26.4" x14ac:dyDescent="0.3">
      <c r="A26" s="41"/>
      <c r="B26" s="44"/>
      <c r="C26" s="18" t="s">
        <v>22</v>
      </c>
      <c r="D26" s="44"/>
      <c r="E26" s="44"/>
      <c r="F26" s="44"/>
      <c r="G26" s="44"/>
      <c r="H26" s="19">
        <f>7*720/I1</f>
        <v>0.35149041700432526</v>
      </c>
      <c r="I26"/>
      <c r="J26"/>
      <c r="K26"/>
    </row>
    <row r="27" spans="1:12" s="4" customFormat="1" ht="27.6" x14ac:dyDescent="0.3">
      <c r="A27" s="41"/>
      <c r="B27" s="44"/>
      <c r="C27" s="18" t="s">
        <v>23</v>
      </c>
      <c r="D27" s="44"/>
      <c r="E27" s="44"/>
      <c r="F27" s="44"/>
      <c r="G27" s="44"/>
      <c r="H27" s="19" t="s">
        <v>117</v>
      </c>
      <c r="I27"/>
      <c r="J27"/>
      <c r="K27"/>
    </row>
    <row r="28" spans="1:12" s="4" customFormat="1" ht="26.4" x14ac:dyDescent="0.3">
      <c r="A28" s="41">
        <v>10</v>
      </c>
      <c r="B28" s="44" t="s">
        <v>25</v>
      </c>
      <c r="C28" s="18" t="s">
        <v>26</v>
      </c>
      <c r="D28" s="44" t="s">
        <v>28</v>
      </c>
      <c r="E28" s="44" t="s">
        <v>76</v>
      </c>
      <c r="F28" s="44" t="s">
        <v>90</v>
      </c>
      <c r="G28" s="44" t="s">
        <v>14</v>
      </c>
      <c r="H28" s="19">
        <f>7*2.1*7404/I1</f>
        <v>7.5904355552084048</v>
      </c>
      <c r="I28"/>
      <c r="J28"/>
      <c r="K28"/>
    </row>
    <row r="29" spans="1:12" s="4" customFormat="1" ht="26.4" x14ac:dyDescent="0.3">
      <c r="A29" s="41"/>
      <c r="B29" s="44"/>
      <c r="C29" s="18" t="s">
        <v>27</v>
      </c>
      <c r="D29" s="44"/>
      <c r="E29" s="44"/>
      <c r="F29" s="44"/>
      <c r="G29" s="44"/>
      <c r="H29" s="19">
        <f>38*2100/I1</f>
        <v>5.5652649359018165</v>
      </c>
      <c r="I29"/>
      <c r="J29"/>
      <c r="K29"/>
    </row>
    <row r="30" spans="1:12" s="4" customFormat="1" ht="26.4" x14ac:dyDescent="0.3">
      <c r="A30" s="41">
        <v>11</v>
      </c>
      <c r="B30" s="44" t="s">
        <v>29</v>
      </c>
      <c r="C30" s="18" t="s">
        <v>30</v>
      </c>
      <c r="D30" s="44" t="s">
        <v>31</v>
      </c>
      <c r="E30" s="44" t="s">
        <v>76</v>
      </c>
      <c r="F30" s="44" t="s">
        <v>90</v>
      </c>
      <c r="G30" s="44" t="s">
        <v>14</v>
      </c>
      <c r="H30" s="19">
        <f>2*0.81*7404/I1</f>
        <v>0.83649697955357938</v>
      </c>
      <c r="I30"/>
      <c r="J30"/>
      <c r="K30"/>
    </row>
    <row r="31" spans="1:12" s="4" customFormat="1" ht="26.4" x14ac:dyDescent="0.3">
      <c r="A31" s="41"/>
      <c r="B31" s="44"/>
      <c r="C31" s="18" t="s">
        <v>27</v>
      </c>
      <c r="D31" s="44"/>
      <c r="E31" s="44"/>
      <c r="F31" s="44"/>
      <c r="G31" s="44"/>
      <c r="H31" s="19"/>
      <c r="I31"/>
      <c r="J31"/>
      <c r="K31"/>
    </row>
    <row r="32" spans="1:12" s="4" customFormat="1" ht="26.4" x14ac:dyDescent="0.3">
      <c r="A32" s="41">
        <v>12</v>
      </c>
      <c r="B32" s="44" t="s">
        <v>32</v>
      </c>
      <c r="C32" s="18" t="s">
        <v>33</v>
      </c>
      <c r="D32" s="44" t="s">
        <v>34</v>
      </c>
      <c r="E32" s="44" t="s">
        <v>76</v>
      </c>
      <c r="F32" s="44" t="s">
        <v>90</v>
      </c>
      <c r="G32" s="44" t="s">
        <v>14</v>
      </c>
      <c r="H32" s="19">
        <f>549.92*91/I1</f>
        <v>3.4899874049267234</v>
      </c>
      <c r="I32"/>
      <c r="J32"/>
      <c r="K32"/>
    </row>
    <row r="33" spans="1:11" s="4" customFormat="1" ht="27" thickBot="1" x14ac:dyDescent="0.35">
      <c r="A33" s="42"/>
      <c r="B33" s="45"/>
      <c r="C33" s="26" t="s">
        <v>27</v>
      </c>
      <c r="D33" s="45"/>
      <c r="E33" s="45"/>
      <c r="F33" s="45"/>
      <c r="G33" s="45"/>
      <c r="H33" s="20"/>
      <c r="I33"/>
      <c r="J33"/>
      <c r="K33"/>
    </row>
    <row r="34" spans="1:11" s="4" customFormat="1" ht="14.4" x14ac:dyDescent="0.3">
      <c r="A34" s="50" t="s">
        <v>35</v>
      </c>
      <c r="B34" s="48"/>
      <c r="C34" s="48"/>
      <c r="D34" s="48"/>
      <c r="E34" s="48"/>
      <c r="F34" s="48"/>
      <c r="G34" s="48"/>
      <c r="H34" s="22"/>
      <c r="I34"/>
      <c r="J34"/>
      <c r="K34"/>
    </row>
    <row r="35" spans="1:11" s="4" customFormat="1" ht="15" thickBot="1" x14ac:dyDescent="0.35">
      <c r="A35" s="49" t="s">
        <v>73</v>
      </c>
      <c r="B35" s="47"/>
      <c r="C35" s="47"/>
      <c r="D35" s="47"/>
      <c r="E35" s="47"/>
      <c r="F35" s="47"/>
      <c r="G35" s="47"/>
      <c r="H35" s="23"/>
      <c r="I35"/>
      <c r="J35"/>
      <c r="K35"/>
    </row>
    <row r="36" spans="1:11" s="4" customFormat="1" ht="26.4" x14ac:dyDescent="0.3">
      <c r="A36" s="40">
        <v>13</v>
      </c>
      <c r="B36" s="43" t="s">
        <v>99</v>
      </c>
      <c r="C36" s="25" t="s">
        <v>7</v>
      </c>
      <c r="D36" s="43" t="s">
        <v>98</v>
      </c>
      <c r="E36" s="43" t="s">
        <v>76</v>
      </c>
      <c r="F36" s="43" t="s">
        <v>89</v>
      </c>
      <c r="G36" s="43" t="s">
        <v>14</v>
      </c>
      <c r="H36" s="19">
        <f>70*326/I1</f>
        <v>1.5914704992140283</v>
      </c>
      <c r="I36"/>
      <c r="J36"/>
      <c r="K36"/>
    </row>
    <row r="37" spans="1:11" s="4" customFormat="1" ht="39.6" x14ac:dyDescent="0.3">
      <c r="A37" s="41"/>
      <c r="B37" s="44"/>
      <c r="C37" s="18" t="s">
        <v>8</v>
      </c>
      <c r="D37" s="44"/>
      <c r="E37" s="44"/>
      <c r="F37" s="44"/>
      <c r="G37" s="44"/>
      <c r="H37" s="19"/>
      <c r="I37"/>
      <c r="J37"/>
      <c r="K37"/>
    </row>
    <row r="38" spans="1:11" s="4" customFormat="1" ht="26.4" x14ac:dyDescent="0.3">
      <c r="A38" s="41">
        <v>14</v>
      </c>
      <c r="B38" s="44" t="s">
        <v>100</v>
      </c>
      <c r="C38" s="18" t="s">
        <v>7</v>
      </c>
      <c r="D38" s="44" t="s">
        <v>98</v>
      </c>
      <c r="E38" s="44" t="s">
        <v>76</v>
      </c>
      <c r="F38" s="44" t="s">
        <v>90</v>
      </c>
      <c r="G38" s="44" t="s">
        <v>14</v>
      </c>
      <c r="H38" s="35">
        <f>160*326/I1</f>
        <v>3.6376468553463503</v>
      </c>
      <c r="I38"/>
      <c r="J38"/>
      <c r="K38"/>
    </row>
    <row r="39" spans="1:11" s="4" customFormat="1" ht="71.25" customHeight="1" x14ac:dyDescent="0.3">
      <c r="A39" s="41"/>
      <c r="B39" s="44"/>
      <c r="C39" s="18" t="s">
        <v>15</v>
      </c>
      <c r="D39" s="44"/>
      <c r="E39" s="44"/>
      <c r="F39" s="44"/>
      <c r="G39" s="44"/>
      <c r="H39" s="36"/>
      <c r="I39"/>
      <c r="J39"/>
      <c r="K39"/>
    </row>
    <row r="40" spans="1:11" s="4" customFormat="1" ht="26.4" x14ac:dyDescent="0.3">
      <c r="A40" s="41">
        <v>15</v>
      </c>
      <c r="B40" s="44" t="s">
        <v>102</v>
      </c>
      <c r="C40" s="18" t="s">
        <v>38</v>
      </c>
      <c r="D40" s="44" t="s">
        <v>41</v>
      </c>
      <c r="E40" s="44" t="s">
        <v>76</v>
      </c>
      <c r="F40" s="44" t="s">
        <v>89</v>
      </c>
      <c r="G40" s="44" t="s">
        <v>14</v>
      </c>
      <c r="H40" s="19">
        <f>(5411+1718)*1585/I1</f>
        <v>788.02652078884489</v>
      </c>
      <c r="I40"/>
      <c r="J40"/>
      <c r="K40"/>
    </row>
    <row r="41" spans="1:11" s="4" customFormat="1" ht="14.4" x14ac:dyDescent="0.3">
      <c r="A41" s="41"/>
      <c r="B41" s="44"/>
      <c r="C41" s="18" t="s">
        <v>39</v>
      </c>
      <c r="D41" s="44"/>
      <c r="E41" s="44"/>
      <c r="F41" s="44"/>
      <c r="G41" s="44"/>
      <c r="H41" s="35"/>
      <c r="I41"/>
      <c r="J41"/>
      <c r="K41"/>
    </row>
    <row r="42" spans="1:11" s="4" customFormat="1" ht="14.4" x14ac:dyDescent="0.3">
      <c r="A42" s="41"/>
      <c r="B42" s="44"/>
      <c r="C42" s="18" t="s">
        <v>40</v>
      </c>
      <c r="D42" s="44"/>
      <c r="E42" s="44"/>
      <c r="F42" s="44"/>
      <c r="G42" s="44"/>
      <c r="H42" s="36"/>
      <c r="I42"/>
      <c r="J42"/>
      <c r="K42"/>
    </row>
    <row r="43" spans="1:11" s="4" customFormat="1" ht="26.4" x14ac:dyDescent="0.3">
      <c r="A43" s="41"/>
      <c r="B43" s="44"/>
      <c r="C43" s="18" t="s">
        <v>36</v>
      </c>
      <c r="D43" s="44"/>
      <c r="E43" s="44"/>
      <c r="F43" s="44"/>
      <c r="G43" s="44"/>
      <c r="H43" s="19">
        <f>(322+328)*6631/I1</f>
        <v>300.59055969269696</v>
      </c>
      <c r="I43"/>
      <c r="J43"/>
      <c r="K43"/>
    </row>
    <row r="44" spans="1:11" s="4" customFormat="1" ht="39.6" x14ac:dyDescent="0.3">
      <c r="A44" s="41"/>
      <c r="B44" s="44"/>
      <c r="C44" s="18" t="s">
        <v>37</v>
      </c>
      <c r="D44" s="44"/>
      <c r="E44" s="44"/>
      <c r="F44" s="44"/>
      <c r="G44" s="44"/>
      <c r="H44" s="19"/>
      <c r="I44"/>
      <c r="J44"/>
      <c r="K44"/>
    </row>
    <row r="45" spans="1:11" s="4" customFormat="1" ht="25.5" customHeight="1" x14ac:dyDescent="0.3">
      <c r="A45" s="41">
        <v>16</v>
      </c>
      <c r="B45" s="44" t="s">
        <v>42</v>
      </c>
      <c r="C45" s="18" t="s">
        <v>43</v>
      </c>
      <c r="D45" s="44" t="s">
        <v>44</v>
      </c>
      <c r="E45" s="44" t="s">
        <v>101</v>
      </c>
      <c r="F45" s="44" t="s">
        <v>89</v>
      </c>
      <c r="G45" s="44" t="s">
        <v>127</v>
      </c>
      <c r="H45" s="44" t="s">
        <v>127</v>
      </c>
      <c r="I45"/>
      <c r="J45"/>
      <c r="K45"/>
    </row>
    <row r="46" spans="1:11" s="4" customFormat="1" ht="40.200000000000003" thickBot="1" x14ac:dyDescent="0.35">
      <c r="A46" s="42"/>
      <c r="B46" s="45"/>
      <c r="C46" s="26" t="s">
        <v>15</v>
      </c>
      <c r="D46" s="45"/>
      <c r="E46" s="45"/>
      <c r="F46" s="45"/>
      <c r="G46" s="44"/>
      <c r="H46" s="44"/>
      <c r="I46"/>
      <c r="J46"/>
      <c r="K46"/>
    </row>
    <row r="47" spans="1:11" s="4" customFormat="1" ht="15" thickBot="1" x14ac:dyDescent="0.35">
      <c r="A47" s="38" t="s">
        <v>46</v>
      </c>
      <c r="B47" s="39"/>
      <c r="C47" s="39"/>
      <c r="D47" s="39"/>
      <c r="E47" s="39"/>
      <c r="F47" s="39"/>
      <c r="G47" s="27"/>
      <c r="H47" s="28"/>
      <c r="I47"/>
      <c r="J47"/>
      <c r="K47"/>
    </row>
    <row r="48" spans="1:11" s="4" customFormat="1" ht="26.4" x14ac:dyDescent="0.3">
      <c r="A48" s="40">
        <v>17</v>
      </c>
      <c r="B48" s="43" t="s">
        <v>47</v>
      </c>
      <c r="C48" s="25" t="s">
        <v>38</v>
      </c>
      <c r="D48" s="43" t="s">
        <v>45</v>
      </c>
      <c r="E48" s="43" t="s">
        <v>76</v>
      </c>
      <c r="F48" s="43" t="s">
        <v>89</v>
      </c>
      <c r="G48" s="43" t="s">
        <v>14</v>
      </c>
      <c r="H48" s="19">
        <f>1648*1585/I1</f>
        <v>182.16688262870198</v>
      </c>
      <c r="I48"/>
      <c r="J48"/>
      <c r="K48"/>
    </row>
    <row r="49" spans="1:11" s="4" customFormat="1" ht="14.4" x14ac:dyDescent="0.3">
      <c r="A49" s="41"/>
      <c r="B49" s="44"/>
      <c r="C49" s="18" t="s">
        <v>39</v>
      </c>
      <c r="D49" s="44"/>
      <c r="E49" s="44"/>
      <c r="F49" s="44"/>
      <c r="G49" s="44"/>
      <c r="H49" s="35"/>
      <c r="I49"/>
      <c r="J49"/>
      <c r="K49"/>
    </row>
    <row r="50" spans="1:11" s="4" customFormat="1" ht="14.4" x14ac:dyDescent="0.3">
      <c r="A50" s="41"/>
      <c r="B50" s="44"/>
      <c r="C50" s="18" t="s">
        <v>40</v>
      </c>
      <c r="D50" s="44"/>
      <c r="E50" s="44"/>
      <c r="F50" s="44"/>
      <c r="G50" s="44"/>
      <c r="H50" s="36"/>
      <c r="I50"/>
      <c r="J50"/>
      <c r="K50"/>
    </row>
    <row r="51" spans="1:11" s="4" customFormat="1" ht="26.4" x14ac:dyDescent="0.3">
      <c r="A51" s="41"/>
      <c r="B51" s="44"/>
      <c r="C51" s="18" t="s">
        <v>48</v>
      </c>
      <c r="D51" s="44"/>
      <c r="E51" s="44"/>
      <c r="F51" s="44"/>
      <c r="G51" s="44"/>
      <c r="H51" s="19">
        <f>282*6631/I1</f>
        <v>130.41005820513928</v>
      </c>
      <c r="I51"/>
      <c r="J51"/>
      <c r="K51"/>
    </row>
    <row r="52" spans="1:11" s="4" customFormat="1" ht="27" thickBot="1" x14ac:dyDescent="0.35">
      <c r="A52" s="42"/>
      <c r="B52" s="45"/>
      <c r="C52" s="26" t="s">
        <v>49</v>
      </c>
      <c r="D52" s="45"/>
      <c r="E52" s="45"/>
      <c r="F52" s="45"/>
      <c r="G52" s="45"/>
      <c r="H52" s="19"/>
      <c r="I52"/>
      <c r="J52"/>
      <c r="K52"/>
    </row>
    <row r="53" spans="1:11" s="4" customFormat="1" ht="79.2" x14ac:dyDescent="0.3">
      <c r="A53" s="29">
        <v>18</v>
      </c>
      <c r="B53" s="29" t="s">
        <v>119</v>
      </c>
      <c r="C53" s="29" t="s">
        <v>120</v>
      </c>
      <c r="D53" s="29" t="s">
        <v>121</v>
      </c>
      <c r="E53" s="29" t="s">
        <v>74</v>
      </c>
      <c r="F53" s="29" t="s">
        <v>97</v>
      </c>
      <c r="G53" s="29" t="s">
        <v>78</v>
      </c>
      <c r="H53" s="19" t="s">
        <v>117</v>
      </c>
      <c r="I53"/>
      <c r="J53"/>
      <c r="K53"/>
    </row>
    <row r="54" spans="1:11" s="4" customFormat="1" ht="79.8" thickBot="1" x14ac:dyDescent="0.35">
      <c r="A54" s="29">
        <v>19</v>
      </c>
      <c r="B54" s="30" t="s">
        <v>122</v>
      </c>
      <c r="C54" s="30" t="s">
        <v>123</v>
      </c>
      <c r="D54" s="29" t="s">
        <v>121</v>
      </c>
      <c r="E54" s="29" t="s">
        <v>84</v>
      </c>
      <c r="F54" s="29" t="s">
        <v>97</v>
      </c>
      <c r="G54" s="29" t="s">
        <v>78</v>
      </c>
      <c r="H54" s="31" t="s">
        <v>124</v>
      </c>
      <c r="I54"/>
      <c r="J54"/>
      <c r="K54"/>
    </row>
    <row r="55" spans="1:11" s="4" customFormat="1" ht="15" thickBot="1" x14ac:dyDescent="0.35">
      <c r="A55" s="38" t="s">
        <v>85</v>
      </c>
      <c r="B55" s="39"/>
      <c r="C55" s="39"/>
      <c r="D55" s="39"/>
      <c r="E55" s="39"/>
      <c r="F55" s="39"/>
      <c r="G55" s="27"/>
      <c r="H55" s="28"/>
      <c r="I55"/>
      <c r="J55"/>
      <c r="K55"/>
    </row>
    <row r="56" spans="1:11" s="4" customFormat="1" ht="26.4" x14ac:dyDescent="0.3">
      <c r="A56" s="40">
        <v>20</v>
      </c>
      <c r="B56" s="43" t="s">
        <v>50</v>
      </c>
      <c r="C56" s="25" t="s">
        <v>51</v>
      </c>
      <c r="D56" s="43" t="s">
        <v>53</v>
      </c>
      <c r="E56" s="43" t="s">
        <v>76</v>
      </c>
      <c r="F56" s="43" t="s">
        <v>97</v>
      </c>
      <c r="G56" s="43" t="s">
        <v>54</v>
      </c>
      <c r="H56" s="19">
        <f>336*600/I1</f>
        <v>14.059616680173011</v>
      </c>
      <c r="I56"/>
      <c r="J56"/>
      <c r="K56"/>
    </row>
    <row r="57" spans="1:11" s="4" customFormat="1" ht="57.75" customHeight="1" x14ac:dyDescent="0.3">
      <c r="A57" s="41"/>
      <c r="B57" s="44"/>
      <c r="C57" s="18" t="s">
        <v>52</v>
      </c>
      <c r="D57" s="44"/>
      <c r="E57" s="44"/>
      <c r="F57" s="44"/>
      <c r="G57" s="44"/>
      <c r="H57" s="19"/>
      <c r="I57"/>
      <c r="J57"/>
      <c r="K57"/>
    </row>
    <row r="58" spans="1:11" s="4" customFormat="1" ht="82.8" x14ac:dyDescent="0.3">
      <c r="A58" s="41">
        <v>21</v>
      </c>
      <c r="B58" s="44" t="s">
        <v>55</v>
      </c>
      <c r="C58" s="18" t="s">
        <v>56</v>
      </c>
      <c r="D58" s="44" t="s">
        <v>105</v>
      </c>
      <c r="E58" s="44" t="s">
        <v>76</v>
      </c>
      <c r="F58" s="44" t="s">
        <v>97</v>
      </c>
      <c r="G58" s="44" t="s">
        <v>127</v>
      </c>
      <c r="H58" s="19" t="s">
        <v>126</v>
      </c>
      <c r="I58"/>
      <c r="J58"/>
      <c r="K58"/>
    </row>
    <row r="59" spans="1:11" s="4" customFormat="1" ht="33.75" customHeight="1" x14ac:dyDescent="0.3">
      <c r="A59" s="41"/>
      <c r="B59" s="44"/>
      <c r="C59" s="18" t="s">
        <v>52</v>
      </c>
      <c r="D59" s="44"/>
      <c r="E59" s="44"/>
      <c r="F59" s="44"/>
      <c r="G59" s="44"/>
      <c r="H59" s="19"/>
      <c r="I59"/>
      <c r="J59"/>
      <c r="K59"/>
    </row>
    <row r="60" spans="1:11" s="4" customFormat="1" ht="15" thickBot="1" x14ac:dyDescent="0.35">
      <c r="A60" s="38" t="s">
        <v>19</v>
      </c>
      <c r="B60" s="39"/>
      <c r="C60" s="39"/>
      <c r="D60" s="39"/>
      <c r="E60" s="39"/>
      <c r="F60" s="39"/>
      <c r="G60" s="39"/>
      <c r="H60" s="28"/>
      <c r="I60"/>
      <c r="J60"/>
      <c r="K60"/>
    </row>
    <row r="61" spans="1:11" s="4" customFormat="1" ht="26.4" x14ac:dyDescent="0.3">
      <c r="A61" s="40">
        <v>22</v>
      </c>
      <c r="B61" s="43" t="s">
        <v>57</v>
      </c>
      <c r="C61" s="25" t="s">
        <v>58</v>
      </c>
      <c r="D61" s="43" t="s">
        <v>59</v>
      </c>
      <c r="E61" s="43" t="s">
        <v>76</v>
      </c>
      <c r="F61" s="43" t="s">
        <v>90</v>
      </c>
      <c r="G61" s="43" t="s">
        <v>14</v>
      </c>
      <c r="H61" s="19">
        <f>177.91*857/I1</f>
        <v>10.633203709618702</v>
      </c>
      <c r="I61"/>
      <c r="J61"/>
      <c r="K61"/>
    </row>
    <row r="62" spans="1:11" s="4" customFormat="1" ht="26.4" x14ac:dyDescent="0.3">
      <c r="A62" s="41"/>
      <c r="B62" s="44"/>
      <c r="C62" s="18" t="s">
        <v>27</v>
      </c>
      <c r="D62" s="44"/>
      <c r="E62" s="44"/>
      <c r="F62" s="44"/>
      <c r="G62" s="44"/>
      <c r="H62" s="19"/>
      <c r="I62"/>
      <c r="J62"/>
      <c r="K62"/>
    </row>
    <row r="63" spans="1:11" s="4" customFormat="1" ht="26.4" x14ac:dyDescent="0.3">
      <c r="A63" s="41">
        <v>23</v>
      </c>
      <c r="B63" s="44" t="s">
        <v>103</v>
      </c>
      <c r="C63" s="18" t="s">
        <v>58</v>
      </c>
      <c r="D63" s="44" t="s">
        <v>60</v>
      </c>
      <c r="E63" s="44" t="s">
        <v>76</v>
      </c>
      <c r="F63" s="44" t="s">
        <v>90</v>
      </c>
      <c r="G63" s="44" t="s">
        <v>125</v>
      </c>
      <c r="H63" s="44" t="s">
        <v>125</v>
      </c>
      <c r="I63"/>
      <c r="J63"/>
      <c r="K63"/>
    </row>
    <row r="64" spans="1:11" s="4" customFormat="1" ht="26.4" x14ac:dyDescent="0.3">
      <c r="A64" s="41"/>
      <c r="B64" s="44"/>
      <c r="C64" s="18" t="s">
        <v>27</v>
      </c>
      <c r="D64" s="44"/>
      <c r="E64" s="44"/>
      <c r="F64" s="44"/>
      <c r="G64" s="44"/>
      <c r="H64" s="44"/>
      <c r="I64"/>
      <c r="J64"/>
      <c r="K64"/>
    </row>
    <row r="65" spans="1:11" s="4" customFormat="1" ht="26.4" x14ac:dyDescent="0.3">
      <c r="A65" s="41">
        <v>24</v>
      </c>
      <c r="B65" s="44" t="s">
        <v>61</v>
      </c>
      <c r="C65" s="18" t="s">
        <v>33</v>
      </c>
      <c r="D65" s="44" t="s">
        <v>104</v>
      </c>
      <c r="E65" s="44" t="s">
        <v>76</v>
      </c>
      <c r="F65" s="44" t="s">
        <v>97</v>
      </c>
      <c r="G65" s="44" t="s">
        <v>14</v>
      </c>
      <c r="H65" s="35">
        <f>177.91*7180/I1</f>
        <v>89.085650682686449</v>
      </c>
      <c r="I65"/>
      <c r="J65"/>
      <c r="K65"/>
    </row>
    <row r="66" spans="1:11" s="4" customFormat="1" ht="26.4" x14ac:dyDescent="0.3">
      <c r="A66" s="41"/>
      <c r="B66" s="44"/>
      <c r="C66" s="18" t="s">
        <v>22</v>
      </c>
      <c r="D66" s="44"/>
      <c r="E66" s="44"/>
      <c r="F66" s="44"/>
      <c r="G66" s="44"/>
      <c r="H66" s="36"/>
      <c r="I66"/>
      <c r="J66"/>
      <c r="K66"/>
    </row>
    <row r="67" spans="1:11" s="4" customFormat="1" ht="27" thickBot="1" x14ac:dyDescent="0.35">
      <c r="A67" s="42"/>
      <c r="B67" s="45"/>
      <c r="C67" s="26" t="s">
        <v>62</v>
      </c>
      <c r="D67" s="45"/>
      <c r="E67" s="45"/>
      <c r="F67" s="45"/>
      <c r="G67" s="45"/>
      <c r="H67" s="19"/>
      <c r="I67"/>
      <c r="J67"/>
      <c r="K67"/>
    </row>
    <row r="68" spans="1:11" s="4" customFormat="1" ht="15" thickBot="1" x14ac:dyDescent="0.35">
      <c r="A68" s="38" t="s">
        <v>63</v>
      </c>
      <c r="B68" s="39"/>
      <c r="C68" s="39"/>
      <c r="D68" s="39"/>
      <c r="E68" s="39"/>
      <c r="F68" s="39"/>
      <c r="G68" s="27"/>
      <c r="H68" s="28"/>
      <c r="I68"/>
      <c r="J68"/>
      <c r="K68"/>
    </row>
    <row r="69" spans="1:11" s="4" customFormat="1" ht="39.6" x14ac:dyDescent="0.3">
      <c r="A69" s="40">
        <v>25</v>
      </c>
      <c r="B69" s="43" t="s">
        <v>64</v>
      </c>
      <c r="C69" s="25" t="s">
        <v>65</v>
      </c>
      <c r="D69" s="25" t="s">
        <v>67</v>
      </c>
      <c r="E69" s="43" t="s">
        <v>76</v>
      </c>
      <c r="F69" s="43" t="s">
        <v>89</v>
      </c>
      <c r="G69" s="43" t="s">
        <v>14</v>
      </c>
      <c r="H69" s="19">
        <f>4376*590/I1</f>
        <v>180.05794012667602</v>
      </c>
      <c r="I69"/>
      <c r="J69"/>
      <c r="K69"/>
    </row>
    <row r="70" spans="1:11" s="4" customFormat="1" ht="52.8" x14ac:dyDescent="0.3">
      <c r="A70" s="41"/>
      <c r="B70" s="44"/>
      <c r="C70" s="18" t="s">
        <v>22</v>
      </c>
      <c r="D70" s="18" t="s">
        <v>68</v>
      </c>
      <c r="E70" s="44"/>
      <c r="F70" s="44"/>
      <c r="G70" s="44"/>
      <c r="H70" s="35"/>
      <c r="I70"/>
      <c r="J70"/>
      <c r="K70"/>
    </row>
    <row r="71" spans="1:11" s="4" customFormat="1" ht="27" thickBot="1" x14ac:dyDescent="0.35">
      <c r="A71" s="42"/>
      <c r="B71" s="45"/>
      <c r="C71" s="26" t="s">
        <v>66</v>
      </c>
      <c r="D71" s="32"/>
      <c r="E71" s="45"/>
      <c r="F71" s="45"/>
      <c r="G71" s="45"/>
      <c r="H71" s="37"/>
      <c r="I71"/>
      <c r="J71"/>
      <c r="K71"/>
    </row>
    <row r="72" spans="1:11" ht="14.4" x14ac:dyDescent="0.3">
      <c r="A72" s="10"/>
      <c r="B72" s="11"/>
      <c r="C72" s="12"/>
      <c r="D72" s="11"/>
      <c r="E72" s="11"/>
      <c r="F72" s="11"/>
      <c r="G72" s="11"/>
      <c r="H72" s="13"/>
      <c r="I72"/>
      <c r="J72"/>
      <c r="K72"/>
    </row>
    <row r="73" spans="1:11" ht="14.4" x14ac:dyDescent="0.3">
      <c r="A73" s="11"/>
      <c r="B73" s="14"/>
      <c r="C73" s="15"/>
      <c r="D73" s="11"/>
      <c r="E73" s="11"/>
      <c r="F73" s="11"/>
      <c r="G73" s="11"/>
      <c r="H73" s="13"/>
      <c r="I73"/>
      <c r="J73"/>
      <c r="K73"/>
    </row>
    <row r="74" spans="1:11" ht="14.4" x14ac:dyDescent="0.3">
      <c r="A74" s="11"/>
      <c r="B74" s="14" t="s">
        <v>106</v>
      </c>
      <c r="C74" s="15"/>
      <c r="D74" s="11"/>
      <c r="E74" s="11"/>
      <c r="F74" s="11"/>
      <c r="G74" s="11"/>
      <c r="H74" s="13"/>
      <c r="I74"/>
      <c r="J74"/>
      <c r="K74"/>
    </row>
    <row r="75" spans="1:11" ht="14.4" x14ac:dyDescent="0.3">
      <c r="A75" s="11"/>
      <c r="B75" s="14" t="s">
        <v>109</v>
      </c>
      <c r="C75" s="15"/>
      <c r="D75" s="11"/>
      <c r="E75" s="11"/>
      <c r="F75" s="11"/>
      <c r="G75" s="11"/>
      <c r="H75" s="13"/>
      <c r="I75"/>
      <c r="J75"/>
      <c r="K75"/>
    </row>
    <row r="76" spans="1:11" ht="14.4" x14ac:dyDescent="0.3">
      <c r="B76" s="8" t="s">
        <v>107</v>
      </c>
      <c r="C76" s="9"/>
      <c r="I76"/>
      <c r="J76"/>
      <c r="K76"/>
    </row>
    <row r="77" spans="1:11" ht="14.4" x14ac:dyDescent="0.3">
      <c r="B77" s="8" t="s">
        <v>108</v>
      </c>
      <c r="C77" s="9"/>
      <c r="I77"/>
      <c r="J77"/>
      <c r="K77"/>
    </row>
    <row r="78" spans="1:11" ht="70.5" customHeight="1" x14ac:dyDescent="0.3">
      <c r="B78" s="46" t="s">
        <v>112</v>
      </c>
      <c r="C78" s="46"/>
      <c r="D78" s="46"/>
      <c r="E78" s="46"/>
      <c r="F78" s="46"/>
      <c r="G78" s="46"/>
      <c r="H78" s="46"/>
      <c r="I78"/>
      <c r="J78"/>
      <c r="K78"/>
    </row>
    <row r="79" spans="1:11" ht="38.25" customHeight="1" x14ac:dyDescent="0.3">
      <c r="B79" s="33" t="s">
        <v>128</v>
      </c>
      <c r="C79" s="33"/>
      <c r="D79" s="33"/>
      <c r="E79" s="33"/>
      <c r="F79" s="33"/>
      <c r="G79" s="33"/>
      <c r="H79" s="33"/>
      <c r="I79"/>
      <c r="J79"/>
      <c r="K79"/>
    </row>
    <row r="80" spans="1:11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34" t="s">
        <v>113</v>
      </c>
      <c r="C82" s="34"/>
      <c r="D82" s="34"/>
      <c r="E82" s="34"/>
      <c r="F82" s="34"/>
      <c r="G82" s="34"/>
      <c r="H82" s="34"/>
      <c r="I82"/>
      <c r="J82"/>
      <c r="K82"/>
    </row>
    <row r="83" spans="2:11" ht="56.25" customHeight="1" x14ac:dyDescent="0.3">
      <c r="B83" s="34" t="s">
        <v>114</v>
      </c>
      <c r="C83" s="34"/>
      <c r="D83" s="34"/>
      <c r="E83" s="34"/>
      <c r="F83" s="34"/>
      <c r="G83" s="34"/>
      <c r="H83" s="34"/>
      <c r="I83"/>
      <c r="J83"/>
      <c r="K83"/>
    </row>
    <row r="84" spans="2:11" ht="47.25" customHeight="1" x14ac:dyDescent="0.3">
      <c r="B84" s="34" t="s">
        <v>115</v>
      </c>
      <c r="C84" s="34"/>
      <c r="D84" s="34"/>
      <c r="E84" s="34"/>
      <c r="F84" s="34"/>
      <c r="G84" s="34"/>
      <c r="H84" s="34"/>
      <c r="I84"/>
      <c r="J84"/>
      <c r="K84"/>
    </row>
    <row r="85" spans="2:11" ht="81" customHeight="1" x14ac:dyDescent="0.3">
      <c r="B85" s="34" t="s">
        <v>116</v>
      </c>
      <c r="C85" s="34"/>
      <c r="D85" s="34"/>
      <c r="E85" s="34"/>
      <c r="F85" s="34"/>
      <c r="G85" s="34"/>
      <c r="H85" s="34"/>
      <c r="I85"/>
      <c r="J85"/>
      <c r="K85"/>
    </row>
  </sheetData>
  <mergeCells count="174">
    <mergeCell ref="A1:H1"/>
    <mergeCell ref="H2:H3"/>
    <mergeCell ref="G10:G13"/>
    <mergeCell ref="A35:G35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G14:G15"/>
    <mergeCell ref="E25:E27"/>
    <mergeCell ref="F25:F27"/>
    <mergeCell ref="E28:E29"/>
    <mergeCell ref="F28:F29"/>
    <mergeCell ref="D38:D39"/>
    <mergeCell ref="D61:D62"/>
    <mergeCell ref="E61:E62"/>
    <mergeCell ref="F61:F62"/>
    <mergeCell ref="G63:G64"/>
    <mergeCell ref="A69:A71"/>
    <mergeCell ref="B69:B71"/>
    <mergeCell ref="E69:E71"/>
    <mergeCell ref="F69:F71"/>
    <mergeCell ref="D58:D59"/>
    <mergeCell ref="E58:E59"/>
    <mergeCell ref="F58:F59"/>
    <mergeCell ref="G58:G59"/>
    <mergeCell ref="A60:G60"/>
    <mergeCell ref="A58:A59"/>
    <mergeCell ref="B58:B59"/>
    <mergeCell ref="G69:G71"/>
    <mergeCell ref="A68:F68"/>
    <mergeCell ref="A65:A67"/>
    <mergeCell ref="B65:B67"/>
    <mergeCell ref="D65:D67"/>
    <mergeCell ref="E65:E67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B20:B21"/>
    <mergeCell ref="A20:A21"/>
    <mergeCell ref="C20:C21"/>
    <mergeCell ref="D20:D21"/>
    <mergeCell ref="E20:E21"/>
    <mergeCell ref="F20:F21"/>
    <mergeCell ref="A28:A29"/>
    <mergeCell ref="B28:B29"/>
    <mergeCell ref="D28:D29"/>
    <mergeCell ref="H41:H42"/>
    <mergeCell ref="H38:H39"/>
    <mergeCell ref="A36:A37"/>
    <mergeCell ref="B36:B37"/>
    <mergeCell ref="D36:D37"/>
    <mergeCell ref="E36:E37"/>
    <mergeCell ref="F36:F37"/>
    <mergeCell ref="G36:G37"/>
    <mergeCell ref="E38:E39"/>
    <mergeCell ref="F38:F39"/>
    <mergeCell ref="A30:A31"/>
    <mergeCell ref="B30:B31"/>
    <mergeCell ref="D30:D31"/>
    <mergeCell ref="E30:E31"/>
    <mergeCell ref="F30:F31"/>
    <mergeCell ref="F32:F33"/>
    <mergeCell ref="G32:G33"/>
    <mergeCell ref="G38:G39"/>
    <mergeCell ref="A38:A39"/>
    <mergeCell ref="B38:B39"/>
    <mergeCell ref="G30:G31"/>
    <mergeCell ref="G45:G46"/>
    <mergeCell ref="A45:A46"/>
    <mergeCell ref="B45:B46"/>
    <mergeCell ref="D45:D46"/>
    <mergeCell ref="E45:E46"/>
    <mergeCell ref="F45:F46"/>
    <mergeCell ref="H45:H46"/>
    <mergeCell ref="A63:A64"/>
    <mergeCell ref="B63:B64"/>
    <mergeCell ref="D63:D64"/>
    <mergeCell ref="E63:E64"/>
    <mergeCell ref="F63:F64"/>
    <mergeCell ref="A61:A62"/>
    <mergeCell ref="B61:B62"/>
    <mergeCell ref="H63:H64"/>
    <mergeCell ref="A56:A57"/>
    <mergeCell ref="B56:B57"/>
    <mergeCell ref="D56:D57"/>
    <mergeCell ref="G61:G62"/>
    <mergeCell ref="E56:E57"/>
    <mergeCell ref="F56:F57"/>
    <mergeCell ref="G56:G57"/>
    <mergeCell ref="G48:G52"/>
    <mergeCell ref="A55:F55"/>
    <mergeCell ref="B79:H79"/>
    <mergeCell ref="B82:H82"/>
    <mergeCell ref="B83:H83"/>
    <mergeCell ref="B84:H84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B78:H78"/>
    <mergeCell ref="F65:F67"/>
    <mergeCell ref="G65:G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2020-02-20T05:05:13Z</cp:lastPrinted>
  <dcterms:created xsi:type="dcterms:W3CDTF">2017-03-11T10:48:09Z</dcterms:created>
  <dcterms:modified xsi:type="dcterms:W3CDTF">2023-02-14T13:13:06Z</dcterms:modified>
</cp:coreProperties>
</file>